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55" yWindow="31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71" i="1"/>
  <c r="J70"/>
  <c r="J69"/>
  <c r="J68"/>
  <c r="H71"/>
  <c r="H70"/>
  <c r="H69"/>
  <c r="H68"/>
  <c r="H67"/>
  <c r="H13"/>
  <c r="J67" l="1"/>
  <c r="M16"/>
  <c r="M10" s="1"/>
  <c r="M15"/>
  <c r="M9" s="1"/>
  <c r="M14"/>
  <c r="M8" s="1"/>
  <c r="M13"/>
  <c r="M7" s="1"/>
  <c r="M12"/>
  <c r="J16"/>
  <c r="J15"/>
  <c r="J14"/>
  <c r="J13"/>
  <c r="J12"/>
  <c r="H12"/>
  <c r="H11" s="1"/>
  <c r="H49"/>
  <c r="H48"/>
  <c r="H47"/>
  <c r="H46"/>
  <c r="H45"/>
  <c r="N9"/>
  <c r="N10"/>
  <c r="N8"/>
  <c r="N7"/>
  <c r="M44"/>
  <c r="M66"/>
  <c r="N11"/>
  <c r="N5" s="1"/>
  <c r="H44" l="1"/>
  <c r="M11"/>
  <c r="M5" s="1"/>
  <c r="J11"/>
  <c r="H7"/>
  <c r="H8"/>
  <c r="H9"/>
  <c r="H10"/>
  <c r="J7"/>
  <c r="J8"/>
  <c r="J9"/>
  <c r="J10"/>
  <c r="H6"/>
  <c r="J6"/>
  <c r="M6"/>
  <c r="N6"/>
  <c r="J5" l="1"/>
</calcChain>
</file>

<file path=xl/sharedStrings.xml><?xml version="1.0" encoding="utf-8"?>
<sst xmlns="http://schemas.openxmlformats.org/spreadsheetml/2006/main" count="79" uniqueCount="51">
  <si>
    <t>МЕРОПРИЯТИЯ МУНИЦИПАЛЬНОЙ ПРОГРАММЫ</t>
  </si>
  <si>
    <t>№ п/п</t>
  </si>
  <si>
    <t>Наименования программы, подпрограммы, мероприятия</t>
  </si>
  <si>
    <t>Результат</t>
  </si>
  <si>
    <t>Ответственный исполнитель</t>
  </si>
  <si>
    <t>Сроки выполнения</t>
  </si>
  <si>
    <t>1.</t>
  </si>
  <si>
    <t>Отдел ЖКХ, т. и с.</t>
  </si>
  <si>
    <t>Всего</t>
  </si>
  <si>
    <t>Модернизация объектов коммунальной инфраструктуры</t>
  </si>
  <si>
    <t>2.</t>
  </si>
  <si>
    <t>Подготовка объектов коммунальной инфраструктуры к отопительному периоду</t>
  </si>
  <si>
    <t>Технические и организационные мероприятия по снижению использования энергоресурсов</t>
  </si>
  <si>
    <t>Обеспечение сохранности автомобильных дорог, путем выполнения эксплуатационных и ремонтных мероприятий</t>
  </si>
  <si>
    <t>в т.ч. планируемое из:</t>
  </si>
  <si>
    <t>местный бюджет</t>
  </si>
  <si>
    <t>областной бюджет </t>
  </si>
  <si>
    <t>Внебюджет. источники</t>
  </si>
  <si>
    <t>1.2</t>
  </si>
  <si>
    <t>1.1</t>
  </si>
  <si>
    <t>1.3</t>
  </si>
  <si>
    <t>Повышение надежности функционирования систем коммунальной инфраструктуры , снижение затрат на текущий ремонт, обеспечение комфортных условий проживания граждан на территории Зиминского района.</t>
  </si>
  <si>
    <t>Сохранение и развитие автомобильных дорог общего пользования местного значения вне границ населенных пунктов в границах Зиминского района</t>
  </si>
  <si>
    <t xml:space="preserve">Повышение качества предоставляемых жилищно-коммунальных услуг, повышение энергетической эффективности, обеспечение бесперебойного и безопасного функционирования дорожного хозяйства на территории Зиминского района. </t>
  </si>
  <si>
    <t xml:space="preserve">Рационального использования топливно-энергетических ресурсов, повышения энергетической эффективности </t>
  </si>
  <si>
    <t>Приобретение котельного оборудования</t>
  </si>
  <si>
    <t>Монтаж котельного оборудования</t>
  </si>
  <si>
    <t>Общий объем финансирования    тыс. руб.</t>
  </si>
  <si>
    <t>Повышение надежности функционирования систем коммунальной инфраструктуры</t>
  </si>
  <si>
    <t>Повышение эффективности  функционирования коммунальных систем</t>
  </si>
  <si>
    <t xml:space="preserve">Замена ламп накаливания на светодиодные </t>
  </si>
  <si>
    <t>Замена деревянных окон на ПВХ</t>
  </si>
  <si>
    <t>Содержание автомобильных дорог</t>
  </si>
  <si>
    <t xml:space="preserve">Обеспечение сохранности автомобильных дорог </t>
  </si>
  <si>
    <t xml:space="preserve">Модернизация, реконструкция объектов теплоснабжения, объектов коммунальной инфраструктуры </t>
  </si>
  <si>
    <t xml:space="preserve">Уменьшение объема потребления ТЭР </t>
  </si>
  <si>
    <t>Внедрение энергосберегающих технических средств и технологий в соответствии с рекомендациями, указанными в энергетических паспортах</t>
  </si>
  <si>
    <t>Увеличение протяженности автомобильных дорог,  соответствующих нормативным требованиям</t>
  </si>
  <si>
    <t>2.1</t>
  </si>
  <si>
    <t>Капитальный ремонт и реконструкция автомобильных дорог</t>
  </si>
  <si>
    <t>Восстановление конструктивных элементов автомобильных дорог</t>
  </si>
  <si>
    <t>2.2</t>
  </si>
  <si>
    <t>Текущий ремонт котельного оборудования</t>
  </si>
  <si>
    <t>Текущий ремонт инженерных сетей</t>
  </si>
  <si>
    <t xml:space="preserve">Подготовка проектно-сметной документации </t>
  </si>
  <si>
    <t>Вхождение в региональные и федеральные программы</t>
  </si>
  <si>
    <t>Подпрограмма: «Модернизация объектов коммунальной инфраструктуры Зиминского района» на 2016 – 2020 годы</t>
  </si>
  <si>
    <t>Подпрограмма: «Энергосбережение и повышение энергетической эффективности в Зиминском районе» на 2016 – 2020 годы</t>
  </si>
  <si>
    <t>Подпрограмма: «Развитие автомобильных дорог Зиминского района»  на 2016-2020 годы</t>
  </si>
  <si>
    <t>Муниципальная программа: «Развитие инженерной инфраструктуры и дорожного хозяйства на территории Зиминского района» на 2016-2020 годы</t>
  </si>
  <si>
    <t>Текущий ремонт автомобильных дорог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</si>
</sst>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9" fontId="2" fillId="6" borderId="28" xfId="0" applyNumberFormat="1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2" fillId="6" borderId="26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/>
    <xf numFmtId="164" fontId="1" fillId="4" borderId="1" xfId="0" applyNumberFormat="1" applyFont="1" applyFill="1" applyBorder="1" applyAlignment="1">
      <alignment horizontal="center" vertical="center" wrapText="1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5" borderId="1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4" borderId="1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vertical="center"/>
    </xf>
    <xf numFmtId="1" fontId="1" fillId="0" borderId="4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vertical="center"/>
    </xf>
    <xf numFmtId="1" fontId="1" fillId="0" borderId="19" xfId="0" applyNumberFormat="1" applyFont="1" applyBorder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49" fontId="3" fillId="5" borderId="25" xfId="0" applyNumberFormat="1" applyFont="1" applyFill="1" applyBorder="1" applyAlignment="1">
      <alignment horizontal="center" vertical="center"/>
    </xf>
    <xf numFmtId="49" fontId="3" fillId="5" borderId="14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65" fontId="1" fillId="5" borderId="14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18" xfId="0" applyNumberFormat="1" applyFont="1" applyFill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center" vertical="center" wrapText="1"/>
    </xf>
    <xf numFmtId="164" fontId="1" fillId="4" borderId="20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5" borderId="14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164" fontId="1" fillId="2" borderId="2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165" fontId="1" fillId="5" borderId="4" xfId="0" applyNumberFormat="1" applyFont="1" applyFill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94"/>
  <sheetViews>
    <sheetView tabSelected="1" zoomScale="110" zoomScaleNormal="110" workbookViewId="0">
      <pane xSplit="6" ySplit="4" topLeftCell="G17" activePane="bottomRight" state="frozen"/>
      <selection pane="topRight" activeCell="G1" sqref="G1"/>
      <selection pane="bottomLeft" activeCell="A5" sqref="A5"/>
      <selection pane="bottomRight" activeCell="H8" sqref="H8:I8"/>
    </sheetView>
  </sheetViews>
  <sheetFormatPr defaultRowHeight="15" outlineLevelRow="2"/>
  <cols>
    <col min="1" max="1" width="5" customWidth="1"/>
    <col min="2" max="2" width="34.7109375" customWidth="1"/>
    <col min="5" max="5" width="10" customWidth="1"/>
    <col min="6" max="6" width="16.7109375" customWidth="1"/>
    <col min="7" max="7" width="10.85546875" style="27" customWidth="1"/>
    <col min="8" max="8" width="8.42578125" style="27" customWidth="1"/>
    <col min="9" max="9" width="6.28515625" style="27" customWidth="1"/>
    <col min="10" max="10" width="2.5703125" style="27" customWidth="1"/>
    <col min="11" max="11" width="3.7109375" style="27" customWidth="1"/>
    <col min="12" max="12" width="5.28515625" style="27" customWidth="1"/>
    <col min="13" max="13" width="9.7109375" style="27" customWidth="1"/>
    <col min="14" max="14" width="4" style="27" customWidth="1"/>
    <col min="15" max="15" width="7.85546875" style="27" customWidth="1"/>
  </cols>
  <sheetData>
    <row r="2" spans="1:15" ht="15.75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1:15" ht="19.5" customHeight="1">
      <c r="A3" s="42" t="s">
        <v>1</v>
      </c>
      <c r="B3" s="142" t="s">
        <v>2</v>
      </c>
      <c r="C3" s="142" t="s">
        <v>3</v>
      </c>
      <c r="D3" s="142"/>
      <c r="E3" s="142"/>
      <c r="F3" s="142" t="s">
        <v>4</v>
      </c>
      <c r="G3" s="142" t="s">
        <v>5</v>
      </c>
      <c r="H3" s="142" t="s">
        <v>27</v>
      </c>
      <c r="I3" s="142"/>
      <c r="J3" s="42" t="s">
        <v>14</v>
      </c>
      <c r="K3" s="42"/>
      <c r="L3" s="42"/>
      <c r="M3" s="42"/>
      <c r="N3" s="42"/>
      <c r="O3" s="42"/>
    </row>
    <row r="4" spans="1:15" ht="27" customHeight="1">
      <c r="A4" s="42"/>
      <c r="B4" s="142"/>
      <c r="C4" s="142"/>
      <c r="D4" s="142"/>
      <c r="E4" s="142"/>
      <c r="F4" s="142"/>
      <c r="G4" s="142"/>
      <c r="H4" s="142"/>
      <c r="I4" s="142"/>
      <c r="J4" s="142" t="s">
        <v>15</v>
      </c>
      <c r="K4" s="142"/>
      <c r="L4" s="142"/>
      <c r="M4" s="11" t="s">
        <v>16</v>
      </c>
      <c r="N4" s="142" t="s">
        <v>17</v>
      </c>
      <c r="O4" s="142"/>
    </row>
    <row r="5" spans="1:15" ht="20.100000000000001" customHeight="1">
      <c r="A5" s="182" t="s">
        <v>6</v>
      </c>
      <c r="B5" s="179" t="s">
        <v>49</v>
      </c>
      <c r="C5" s="170" t="s">
        <v>23</v>
      </c>
      <c r="D5" s="171"/>
      <c r="E5" s="172"/>
      <c r="F5" s="185" t="s">
        <v>7</v>
      </c>
      <c r="G5" s="3" t="s">
        <v>8</v>
      </c>
      <c r="H5" s="241">
        <v>30282.2</v>
      </c>
      <c r="I5" s="241"/>
      <c r="J5" s="241">
        <f t="shared" ref="J5:J10" si="0">J11+J44+J66</f>
        <v>20982.192000000003</v>
      </c>
      <c r="K5" s="241"/>
      <c r="L5" s="241"/>
      <c r="M5" s="28">
        <f t="shared" ref="M5:M10" si="1">M11+M44+M66</f>
        <v>9300</v>
      </c>
      <c r="N5" s="242">
        <f>N11+N44</f>
        <v>0</v>
      </c>
      <c r="O5" s="242"/>
    </row>
    <row r="6" spans="1:15" ht="20.100000000000001" customHeight="1">
      <c r="A6" s="183"/>
      <c r="B6" s="180"/>
      <c r="C6" s="173"/>
      <c r="D6" s="174"/>
      <c r="E6" s="175"/>
      <c r="F6" s="186"/>
      <c r="G6" s="9">
        <v>2016</v>
      </c>
      <c r="H6" s="241">
        <f>H12+H45+H67</f>
        <v>14401.366</v>
      </c>
      <c r="I6" s="241"/>
      <c r="J6" s="241">
        <f t="shared" si="0"/>
        <v>5101.366</v>
      </c>
      <c r="K6" s="241"/>
      <c r="L6" s="241"/>
      <c r="M6" s="28">
        <f t="shared" si="1"/>
        <v>9300</v>
      </c>
      <c r="N6" s="242">
        <f>N11+N44+N66</f>
        <v>0</v>
      </c>
      <c r="O6" s="242"/>
    </row>
    <row r="7" spans="1:15" ht="20.100000000000001" customHeight="1">
      <c r="A7" s="183"/>
      <c r="B7" s="180"/>
      <c r="C7" s="173"/>
      <c r="D7" s="174"/>
      <c r="E7" s="175"/>
      <c r="F7" s="186"/>
      <c r="G7" s="9">
        <v>2017</v>
      </c>
      <c r="H7" s="241">
        <f>H13+H46+H68</f>
        <v>6149.4531900000002</v>
      </c>
      <c r="I7" s="241"/>
      <c r="J7" s="241">
        <f t="shared" si="0"/>
        <v>6149.4531900000002</v>
      </c>
      <c r="K7" s="241"/>
      <c r="L7" s="241"/>
      <c r="M7" s="33">
        <f t="shared" si="1"/>
        <v>0</v>
      </c>
      <c r="N7" s="242">
        <f>N13+N46+N68</f>
        <v>0</v>
      </c>
      <c r="O7" s="242"/>
    </row>
    <row r="8" spans="1:15" ht="20.100000000000001" customHeight="1">
      <c r="A8" s="183"/>
      <c r="B8" s="180"/>
      <c r="C8" s="173"/>
      <c r="D8" s="174"/>
      <c r="E8" s="175"/>
      <c r="F8" s="186"/>
      <c r="G8" s="9">
        <v>2018</v>
      </c>
      <c r="H8" s="159">
        <f>H14+H47+H69</f>
        <v>2969.7</v>
      </c>
      <c r="I8" s="160"/>
      <c r="J8" s="156">
        <f t="shared" si="0"/>
        <v>2969.7</v>
      </c>
      <c r="K8" s="157"/>
      <c r="L8" s="158"/>
      <c r="M8" s="33">
        <f t="shared" si="1"/>
        <v>0</v>
      </c>
      <c r="N8" s="159">
        <f>N14+N47+N69</f>
        <v>0</v>
      </c>
      <c r="O8" s="160"/>
    </row>
    <row r="9" spans="1:15" ht="20.100000000000001" customHeight="1">
      <c r="A9" s="183"/>
      <c r="B9" s="180"/>
      <c r="C9" s="173"/>
      <c r="D9" s="174"/>
      <c r="E9" s="175"/>
      <c r="F9" s="186"/>
      <c r="G9" s="9">
        <v>2019</v>
      </c>
      <c r="H9" s="159">
        <f>H15+H48+H70</f>
        <v>3311.6</v>
      </c>
      <c r="I9" s="160"/>
      <c r="J9" s="156">
        <f t="shared" si="0"/>
        <v>3311.6</v>
      </c>
      <c r="K9" s="157"/>
      <c r="L9" s="158"/>
      <c r="M9" s="33">
        <f t="shared" si="1"/>
        <v>0</v>
      </c>
      <c r="N9" s="159">
        <f>N17+N50+N72</f>
        <v>0</v>
      </c>
      <c r="O9" s="160"/>
    </row>
    <row r="10" spans="1:15" ht="20.100000000000001" customHeight="1" thickBot="1">
      <c r="A10" s="184"/>
      <c r="B10" s="181"/>
      <c r="C10" s="176"/>
      <c r="D10" s="177"/>
      <c r="E10" s="178"/>
      <c r="F10" s="187"/>
      <c r="G10" s="2">
        <v>2020</v>
      </c>
      <c r="H10" s="161">
        <f>H16+H49+H71</f>
        <v>3450</v>
      </c>
      <c r="I10" s="162"/>
      <c r="J10" s="161">
        <f t="shared" si="0"/>
        <v>3450</v>
      </c>
      <c r="K10" s="163"/>
      <c r="L10" s="162"/>
      <c r="M10" s="41">
        <f t="shared" si="1"/>
        <v>0</v>
      </c>
      <c r="N10" s="161">
        <f>N18+N51+N73</f>
        <v>0</v>
      </c>
      <c r="O10" s="162"/>
    </row>
    <row r="11" spans="1:15" ht="15.95" customHeight="1" outlineLevel="1">
      <c r="A11" s="204" t="s">
        <v>19</v>
      </c>
      <c r="B11" s="201" t="s">
        <v>46</v>
      </c>
      <c r="C11" s="207" t="s">
        <v>21</v>
      </c>
      <c r="D11" s="208"/>
      <c r="E11" s="209"/>
      <c r="F11" s="216" t="s">
        <v>7</v>
      </c>
      <c r="G11" s="21" t="s">
        <v>8</v>
      </c>
      <c r="H11" s="166">
        <f>SUM(H12:I16)</f>
        <v>12924.791999999999</v>
      </c>
      <c r="I11" s="167"/>
      <c r="J11" s="166">
        <f>SUM(J12:L16)</f>
        <v>3624.7919999999999</v>
      </c>
      <c r="K11" s="220"/>
      <c r="L11" s="167"/>
      <c r="M11" s="29">
        <f>SUM(M12:M16)</f>
        <v>9300</v>
      </c>
      <c r="N11" s="166">
        <f>N34+N39</f>
        <v>0</v>
      </c>
      <c r="O11" s="167"/>
    </row>
    <row r="12" spans="1:15" ht="15.95" customHeight="1" outlineLevel="1">
      <c r="A12" s="205"/>
      <c r="B12" s="202"/>
      <c r="C12" s="210"/>
      <c r="D12" s="211"/>
      <c r="E12" s="212"/>
      <c r="F12" s="217"/>
      <c r="G12" s="12">
        <v>2016</v>
      </c>
      <c r="H12" s="168">
        <f>H18+H23+H28+H34+H39</f>
        <v>10474.791999999999</v>
      </c>
      <c r="I12" s="169"/>
      <c r="J12" s="168">
        <f>J18+J23+J28+J34+J39</f>
        <v>1174.7919999999999</v>
      </c>
      <c r="K12" s="219"/>
      <c r="L12" s="169"/>
      <c r="M12" s="30">
        <f>M18+M23+M28+M34+M39</f>
        <v>9300</v>
      </c>
      <c r="N12" s="164">
        <v>0</v>
      </c>
      <c r="O12" s="164"/>
    </row>
    <row r="13" spans="1:15" ht="15.95" customHeight="1" outlineLevel="1">
      <c r="A13" s="205"/>
      <c r="B13" s="202"/>
      <c r="C13" s="210"/>
      <c r="D13" s="211"/>
      <c r="E13" s="212"/>
      <c r="F13" s="217"/>
      <c r="G13" s="12">
        <v>2017</v>
      </c>
      <c r="H13" s="164">
        <f>H19+H24+H29+H35+H40</f>
        <v>950</v>
      </c>
      <c r="I13" s="164"/>
      <c r="J13" s="164">
        <f>J19+J24+J29+J35+J40</f>
        <v>950</v>
      </c>
      <c r="K13" s="164"/>
      <c r="L13" s="164"/>
      <c r="M13" s="32">
        <f>M19+M24+M29+M35+M40</f>
        <v>0</v>
      </c>
      <c r="N13" s="164">
        <v>0</v>
      </c>
      <c r="O13" s="164"/>
    </row>
    <row r="14" spans="1:15" ht="15.95" customHeight="1" outlineLevel="1">
      <c r="A14" s="205"/>
      <c r="B14" s="202"/>
      <c r="C14" s="210"/>
      <c r="D14" s="211"/>
      <c r="E14" s="212"/>
      <c r="F14" s="217"/>
      <c r="G14" s="12">
        <v>2018</v>
      </c>
      <c r="H14" s="164">
        <v>500</v>
      </c>
      <c r="I14" s="164"/>
      <c r="J14" s="164">
        <f>J20+J25+J30+J36+J41</f>
        <v>500</v>
      </c>
      <c r="K14" s="164"/>
      <c r="L14" s="164"/>
      <c r="M14" s="32">
        <f>M20+M25+M30+M36+M41</f>
        <v>0</v>
      </c>
      <c r="N14" s="164">
        <v>0</v>
      </c>
      <c r="O14" s="164"/>
    </row>
    <row r="15" spans="1:15" ht="15.95" customHeight="1" outlineLevel="1">
      <c r="A15" s="205"/>
      <c r="B15" s="202"/>
      <c r="C15" s="210"/>
      <c r="D15" s="211"/>
      <c r="E15" s="212"/>
      <c r="F15" s="217"/>
      <c r="G15" s="12">
        <v>2019</v>
      </c>
      <c r="H15" s="164">
        <v>500</v>
      </c>
      <c r="I15" s="164"/>
      <c r="J15" s="164">
        <f>J21+J26+J31+J37+J42</f>
        <v>500</v>
      </c>
      <c r="K15" s="164"/>
      <c r="L15" s="164"/>
      <c r="M15" s="32">
        <f>M21+M26+M31+M37+M42</f>
        <v>0</v>
      </c>
      <c r="N15" s="164">
        <v>0</v>
      </c>
      <c r="O15" s="164"/>
    </row>
    <row r="16" spans="1:15" ht="15.95" customHeight="1" outlineLevel="1" thickBot="1">
      <c r="A16" s="206"/>
      <c r="B16" s="203"/>
      <c r="C16" s="213"/>
      <c r="D16" s="214"/>
      <c r="E16" s="215"/>
      <c r="F16" s="218"/>
      <c r="G16" s="22">
        <v>2020</v>
      </c>
      <c r="H16" s="165">
        <v>500</v>
      </c>
      <c r="I16" s="165"/>
      <c r="J16" s="165">
        <f>J22+J27+J32+J38+J43</f>
        <v>500</v>
      </c>
      <c r="K16" s="165"/>
      <c r="L16" s="165"/>
      <c r="M16" s="34">
        <f>M22+M27+M32+M38+M43</f>
        <v>0</v>
      </c>
      <c r="N16" s="165">
        <v>0</v>
      </c>
      <c r="O16" s="165"/>
    </row>
    <row r="17" spans="1:15" ht="15.95" customHeight="1" outlineLevel="2" thickBot="1">
      <c r="A17" s="16" t="s">
        <v>6</v>
      </c>
      <c r="B17" s="226" t="s">
        <v>9</v>
      </c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8"/>
    </row>
    <row r="18" spans="1:15" ht="15.95" customHeight="1" outlineLevel="2">
      <c r="A18" s="52" t="s">
        <v>19</v>
      </c>
      <c r="B18" s="49" t="s">
        <v>25</v>
      </c>
      <c r="C18" s="83" t="s">
        <v>29</v>
      </c>
      <c r="D18" s="84"/>
      <c r="E18" s="85"/>
      <c r="F18" s="85" t="s">
        <v>7</v>
      </c>
      <c r="G18" s="15">
        <v>2016</v>
      </c>
      <c r="H18" s="154">
        <v>10000</v>
      </c>
      <c r="I18" s="155"/>
      <c r="J18" s="154">
        <v>700</v>
      </c>
      <c r="K18" s="235"/>
      <c r="L18" s="155"/>
      <c r="M18" s="31">
        <v>9300</v>
      </c>
      <c r="N18" s="66">
        <v>0</v>
      </c>
      <c r="O18" s="66"/>
    </row>
    <row r="19" spans="1:15" ht="15.95" customHeight="1" outlineLevel="2">
      <c r="A19" s="53"/>
      <c r="B19" s="50"/>
      <c r="C19" s="83"/>
      <c r="D19" s="84"/>
      <c r="E19" s="85"/>
      <c r="F19" s="85"/>
      <c r="G19" s="11">
        <v>2017</v>
      </c>
      <c r="H19" s="43">
        <v>0</v>
      </c>
      <c r="I19" s="44"/>
      <c r="J19" s="43">
        <v>0</v>
      </c>
      <c r="K19" s="55"/>
      <c r="L19" s="44"/>
      <c r="M19" s="10">
        <v>0</v>
      </c>
      <c r="N19" s="59">
        <v>0</v>
      </c>
      <c r="O19" s="60"/>
    </row>
    <row r="20" spans="1:15" ht="15.95" customHeight="1" outlineLevel="2">
      <c r="A20" s="53"/>
      <c r="B20" s="50"/>
      <c r="C20" s="83"/>
      <c r="D20" s="84"/>
      <c r="E20" s="85"/>
      <c r="F20" s="85"/>
      <c r="G20" s="11">
        <v>2018</v>
      </c>
      <c r="H20" s="43">
        <v>0</v>
      </c>
      <c r="I20" s="44"/>
      <c r="J20" s="43">
        <v>0</v>
      </c>
      <c r="K20" s="55"/>
      <c r="L20" s="44"/>
      <c r="M20" s="10">
        <v>0</v>
      </c>
      <c r="N20" s="59">
        <v>0</v>
      </c>
      <c r="O20" s="60"/>
    </row>
    <row r="21" spans="1:15" ht="15.95" customHeight="1" outlineLevel="2">
      <c r="A21" s="53"/>
      <c r="B21" s="50"/>
      <c r="C21" s="83"/>
      <c r="D21" s="84"/>
      <c r="E21" s="85"/>
      <c r="F21" s="85"/>
      <c r="G21" s="5">
        <v>2019</v>
      </c>
      <c r="H21" s="45">
        <v>0</v>
      </c>
      <c r="I21" s="46"/>
      <c r="J21" s="45">
        <v>0</v>
      </c>
      <c r="K21" s="152"/>
      <c r="L21" s="46"/>
      <c r="M21" s="19">
        <v>0</v>
      </c>
      <c r="N21" s="61">
        <v>0</v>
      </c>
      <c r="O21" s="62"/>
    </row>
    <row r="22" spans="1:15" ht="15.95" customHeight="1" outlineLevel="2" thickBot="1">
      <c r="A22" s="54"/>
      <c r="B22" s="51"/>
      <c r="C22" s="83"/>
      <c r="D22" s="84"/>
      <c r="E22" s="85"/>
      <c r="F22" s="85"/>
      <c r="G22" s="13">
        <v>2020</v>
      </c>
      <c r="H22" s="47">
        <v>0</v>
      </c>
      <c r="I22" s="48"/>
      <c r="J22" s="47">
        <v>0</v>
      </c>
      <c r="K22" s="153"/>
      <c r="L22" s="48"/>
      <c r="M22" s="23">
        <v>0</v>
      </c>
      <c r="N22" s="63">
        <v>0</v>
      </c>
      <c r="O22" s="64"/>
    </row>
    <row r="23" spans="1:15" ht="15.95" customHeight="1" outlineLevel="2">
      <c r="A23" s="52" t="s">
        <v>18</v>
      </c>
      <c r="B23" s="49" t="s">
        <v>26</v>
      </c>
      <c r="C23" s="83"/>
      <c r="D23" s="84"/>
      <c r="E23" s="85"/>
      <c r="F23" s="85"/>
      <c r="G23" s="15">
        <v>2016</v>
      </c>
      <c r="H23" s="154">
        <v>474.79199999999997</v>
      </c>
      <c r="I23" s="155"/>
      <c r="J23" s="154">
        <v>474.79199999999997</v>
      </c>
      <c r="K23" s="235"/>
      <c r="L23" s="155"/>
      <c r="M23" s="25">
        <v>0</v>
      </c>
      <c r="N23" s="66">
        <v>0</v>
      </c>
      <c r="O23" s="66"/>
    </row>
    <row r="24" spans="1:15" ht="15.95" customHeight="1" outlineLevel="2">
      <c r="A24" s="53"/>
      <c r="B24" s="50"/>
      <c r="C24" s="83"/>
      <c r="D24" s="84"/>
      <c r="E24" s="85"/>
      <c r="F24" s="85"/>
      <c r="G24" s="11">
        <v>2017</v>
      </c>
      <c r="H24" s="145">
        <v>700</v>
      </c>
      <c r="I24" s="147"/>
      <c r="J24" s="145">
        <v>700</v>
      </c>
      <c r="K24" s="146"/>
      <c r="L24" s="147"/>
      <c r="M24" s="10">
        <v>0</v>
      </c>
      <c r="N24" s="42">
        <v>0</v>
      </c>
      <c r="O24" s="42"/>
    </row>
    <row r="25" spans="1:15" ht="15.95" customHeight="1" outlineLevel="2">
      <c r="A25" s="53"/>
      <c r="B25" s="50"/>
      <c r="C25" s="83"/>
      <c r="D25" s="84"/>
      <c r="E25" s="85"/>
      <c r="F25" s="85"/>
      <c r="G25" s="11">
        <v>2018</v>
      </c>
      <c r="H25" s="43">
        <v>0</v>
      </c>
      <c r="I25" s="44"/>
      <c r="J25" s="43">
        <v>0</v>
      </c>
      <c r="K25" s="55"/>
      <c r="L25" s="44"/>
      <c r="M25" s="10">
        <v>0</v>
      </c>
      <c r="N25" s="42">
        <v>0</v>
      </c>
      <c r="O25" s="42"/>
    </row>
    <row r="26" spans="1:15" ht="15.95" customHeight="1" outlineLevel="2">
      <c r="A26" s="53"/>
      <c r="B26" s="50"/>
      <c r="C26" s="83"/>
      <c r="D26" s="84"/>
      <c r="E26" s="85"/>
      <c r="F26" s="85"/>
      <c r="G26" s="11">
        <v>2019</v>
      </c>
      <c r="H26" s="43">
        <v>0</v>
      </c>
      <c r="I26" s="44"/>
      <c r="J26" s="43">
        <v>0</v>
      </c>
      <c r="K26" s="55"/>
      <c r="L26" s="44"/>
      <c r="M26" s="10">
        <v>0</v>
      </c>
      <c r="N26" s="42">
        <v>0</v>
      </c>
      <c r="O26" s="42"/>
    </row>
    <row r="27" spans="1:15" ht="15.95" customHeight="1" outlineLevel="2" thickBot="1">
      <c r="A27" s="54"/>
      <c r="B27" s="51"/>
      <c r="C27" s="83"/>
      <c r="D27" s="84"/>
      <c r="E27" s="85"/>
      <c r="F27" s="85"/>
      <c r="G27" s="13">
        <v>2020</v>
      </c>
      <c r="H27" s="47">
        <v>0</v>
      </c>
      <c r="I27" s="48"/>
      <c r="J27" s="56">
        <v>0</v>
      </c>
      <c r="K27" s="57"/>
      <c r="L27" s="58"/>
      <c r="M27" s="24">
        <v>0</v>
      </c>
      <c r="N27" s="65">
        <v>0</v>
      </c>
      <c r="O27" s="65"/>
    </row>
    <row r="28" spans="1:15" ht="15.95" customHeight="1" outlineLevel="2">
      <c r="A28" s="52" t="s">
        <v>20</v>
      </c>
      <c r="B28" s="49" t="s">
        <v>34</v>
      </c>
      <c r="C28" s="83"/>
      <c r="D28" s="84"/>
      <c r="E28" s="85"/>
      <c r="F28" s="85"/>
      <c r="G28" s="5">
        <v>2016</v>
      </c>
      <c r="H28" s="189">
        <v>0</v>
      </c>
      <c r="I28" s="189"/>
      <c r="J28" s="189">
        <v>0</v>
      </c>
      <c r="K28" s="189"/>
      <c r="L28" s="189"/>
      <c r="M28" s="5">
        <v>0</v>
      </c>
      <c r="N28" s="189">
        <v>0</v>
      </c>
      <c r="O28" s="189"/>
    </row>
    <row r="29" spans="1:15" ht="15.95" customHeight="1" outlineLevel="2">
      <c r="A29" s="53"/>
      <c r="B29" s="50"/>
      <c r="C29" s="83"/>
      <c r="D29" s="84"/>
      <c r="E29" s="85"/>
      <c r="F29" s="85"/>
      <c r="G29" s="5">
        <v>2017</v>
      </c>
      <c r="H29" s="188">
        <v>0</v>
      </c>
      <c r="I29" s="188"/>
      <c r="J29" s="188">
        <v>0</v>
      </c>
      <c r="K29" s="188"/>
      <c r="L29" s="188"/>
      <c r="M29" s="5">
        <v>0</v>
      </c>
      <c r="N29" s="189">
        <v>0</v>
      </c>
      <c r="O29" s="189"/>
    </row>
    <row r="30" spans="1:15" ht="15.95" customHeight="1" outlineLevel="2">
      <c r="A30" s="53"/>
      <c r="B30" s="50"/>
      <c r="C30" s="83"/>
      <c r="D30" s="84"/>
      <c r="E30" s="85"/>
      <c r="F30" s="85"/>
      <c r="G30" s="11">
        <v>2018</v>
      </c>
      <c r="H30" s="190">
        <v>250</v>
      </c>
      <c r="I30" s="190"/>
      <c r="J30" s="190">
        <v>250</v>
      </c>
      <c r="K30" s="190"/>
      <c r="L30" s="190"/>
      <c r="M30" s="11">
        <v>0</v>
      </c>
      <c r="N30" s="142">
        <v>0</v>
      </c>
      <c r="O30" s="142"/>
    </row>
    <row r="31" spans="1:15" ht="15.95" customHeight="1" outlineLevel="2">
      <c r="A31" s="53"/>
      <c r="B31" s="50"/>
      <c r="C31" s="83"/>
      <c r="D31" s="84"/>
      <c r="E31" s="85"/>
      <c r="F31" s="85"/>
      <c r="G31" s="11">
        <v>2019</v>
      </c>
      <c r="H31" s="103">
        <v>250</v>
      </c>
      <c r="I31" s="104"/>
      <c r="J31" s="103">
        <v>250</v>
      </c>
      <c r="K31" s="105"/>
      <c r="L31" s="104"/>
      <c r="M31" s="11">
        <v>0</v>
      </c>
      <c r="N31" s="71">
        <v>0</v>
      </c>
      <c r="O31" s="72"/>
    </row>
    <row r="32" spans="1:15" ht="15.95" customHeight="1" outlineLevel="2" thickBot="1">
      <c r="A32" s="54"/>
      <c r="B32" s="51"/>
      <c r="C32" s="86"/>
      <c r="D32" s="87"/>
      <c r="E32" s="88"/>
      <c r="F32" s="88"/>
      <c r="G32" s="6">
        <v>2020</v>
      </c>
      <c r="H32" s="98">
        <v>250</v>
      </c>
      <c r="I32" s="99"/>
      <c r="J32" s="98">
        <v>250</v>
      </c>
      <c r="K32" s="100"/>
      <c r="L32" s="99"/>
      <c r="M32" s="6">
        <v>0</v>
      </c>
      <c r="N32" s="77">
        <v>0</v>
      </c>
      <c r="O32" s="78"/>
    </row>
    <row r="33" spans="1:15" ht="15.95" customHeight="1" outlineLevel="2" thickBot="1">
      <c r="A33" s="20" t="s">
        <v>10</v>
      </c>
      <c r="B33" s="197" t="s">
        <v>11</v>
      </c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9"/>
    </row>
    <row r="34" spans="1:15" ht="15.95" customHeight="1" outlineLevel="2">
      <c r="A34" s="53" t="s">
        <v>19</v>
      </c>
      <c r="B34" s="50" t="s">
        <v>42</v>
      </c>
      <c r="C34" s="83" t="s">
        <v>28</v>
      </c>
      <c r="D34" s="84"/>
      <c r="E34" s="85"/>
      <c r="F34" s="50" t="s">
        <v>7</v>
      </c>
      <c r="G34" s="5">
        <v>2016</v>
      </c>
      <c r="H34" s="195">
        <v>0</v>
      </c>
      <c r="I34" s="196"/>
      <c r="J34" s="195">
        <v>0</v>
      </c>
      <c r="K34" s="200"/>
      <c r="L34" s="196"/>
      <c r="M34" s="19">
        <v>0</v>
      </c>
      <c r="N34" s="195">
        <v>0</v>
      </c>
      <c r="O34" s="196"/>
    </row>
    <row r="35" spans="1:15" ht="15.95" customHeight="1" outlineLevel="2">
      <c r="A35" s="53"/>
      <c r="B35" s="50"/>
      <c r="C35" s="83"/>
      <c r="D35" s="84"/>
      <c r="E35" s="85"/>
      <c r="F35" s="50"/>
      <c r="G35" s="11">
        <v>2017</v>
      </c>
      <c r="H35" s="144">
        <v>150</v>
      </c>
      <c r="I35" s="144"/>
      <c r="J35" s="144">
        <v>150</v>
      </c>
      <c r="K35" s="144"/>
      <c r="L35" s="144"/>
      <c r="M35" s="26">
        <v>0</v>
      </c>
      <c r="N35" s="59">
        <v>0</v>
      </c>
      <c r="O35" s="60"/>
    </row>
    <row r="36" spans="1:15" ht="15.95" customHeight="1" outlineLevel="2">
      <c r="A36" s="53"/>
      <c r="B36" s="50"/>
      <c r="C36" s="83"/>
      <c r="D36" s="84"/>
      <c r="E36" s="85"/>
      <c r="F36" s="50"/>
      <c r="G36" s="11">
        <v>2018</v>
      </c>
      <c r="H36" s="144">
        <v>150</v>
      </c>
      <c r="I36" s="144"/>
      <c r="J36" s="144">
        <v>150</v>
      </c>
      <c r="K36" s="144"/>
      <c r="L36" s="144"/>
      <c r="M36" s="26">
        <v>0</v>
      </c>
      <c r="N36" s="59">
        <v>0</v>
      </c>
      <c r="O36" s="60"/>
    </row>
    <row r="37" spans="1:15" ht="15.95" customHeight="1" outlineLevel="2">
      <c r="A37" s="53"/>
      <c r="B37" s="50"/>
      <c r="C37" s="83"/>
      <c r="D37" s="84"/>
      <c r="E37" s="85"/>
      <c r="F37" s="50"/>
      <c r="G37" s="11">
        <v>2019</v>
      </c>
      <c r="H37" s="144">
        <v>150</v>
      </c>
      <c r="I37" s="144"/>
      <c r="J37" s="144">
        <v>150</v>
      </c>
      <c r="K37" s="144"/>
      <c r="L37" s="144"/>
      <c r="M37" s="26">
        <v>0</v>
      </c>
      <c r="N37" s="59">
        <v>0</v>
      </c>
      <c r="O37" s="60"/>
    </row>
    <row r="38" spans="1:15" ht="15.95" customHeight="1" outlineLevel="2" thickBot="1">
      <c r="A38" s="54"/>
      <c r="B38" s="51"/>
      <c r="C38" s="83"/>
      <c r="D38" s="84"/>
      <c r="E38" s="85"/>
      <c r="F38" s="50"/>
      <c r="G38" s="6">
        <v>2020</v>
      </c>
      <c r="H38" s="151">
        <v>150</v>
      </c>
      <c r="I38" s="151"/>
      <c r="J38" s="151">
        <v>150</v>
      </c>
      <c r="K38" s="151"/>
      <c r="L38" s="151"/>
      <c r="M38" s="26">
        <v>0</v>
      </c>
      <c r="N38" s="149">
        <v>0</v>
      </c>
      <c r="O38" s="150"/>
    </row>
    <row r="39" spans="1:15" ht="15.95" customHeight="1" outlineLevel="2">
      <c r="A39" s="52" t="s">
        <v>18</v>
      </c>
      <c r="B39" s="49" t="s">
        <v>43</v>
      </c>
      <c r="C39" s="83"/>
      <c r="D39" s="84"/>
      <c r="E39" s="85"/>
      <c r="F39" s="50"/>
      <c r="G39" s="5">
        <v>2016</v>
      </c>
      <c r="H39" s="66">
        <v>0</v>
      </c>
      <c r="I39" s="66"/>
      <c r="J39" s="195">
        <v>0</v>
      </c>
      <c r="K39" s="200"/>
      <c r="L39" s="196"/>
      <c r="M39" s="25">
        <v>0</v>
      </c>
      <c r="N39" s="195">
        <v>0</v>
      </c>
      <c r="O39" s="196"/>
    </row>
    <row r="40" spans="1:15" ht="15.95" customHeight="1" outlineLevel="2">
      <c r="A40" s="53"/>
      <c r="B40" s="50"/>
      <c r="C40" s="83"/>
      <c r="D40" s="84"/>
      <c r="E40" s="85"/>
      <c r="F40" s="50"/>
      <c r="G40" s="11">
        <v>2017</v>
      </c>
      <c r="H40" s="144">
        <v>100</v>
      </c>
      <c r="I40" s="144"/>
      <c r="J40" s="145">
        <v>100</v>
      </c>
      <c r="K40" s="146"/>
      <c r="L40" s="147"/>
      <c r="M40" s="10">
        <v>0</v>
      </c>
      <c r="N40" s="59">
        <v>0</v>
      </c>
      <c r="O40" s="60"/>
    </row>
    <row r="41" spans="1:15" ht="15.95" customHeight="1" outlineLevel="2">
      <c r="A41" s="53"/>
      <c r="B41" s="50"/>
      <c r="C41" s="83"/>
      <c r="D41" s="84"/>
      <c r="E41" s="85"/>
      <c r="F41" s="50"/>
      <c r="G41" s="11">
        <v>2018</v>
      </c>
      <c r="H41" s="144">
        <v>100</v>
      </c>
      <c r="I41" s="144"/>
      <c r="J41" s="145">
        <v>100</v>
      </c>
      <c r="K41" s="146"/>
      <c r="L41" s="147"/>
      <c r="M41" s="10">
        <v>0</v>
      </c>
      <c r="N41" s="59">
        <v>0</v>
      </c>
      <c r="O41" s="60"/>
    </row>
    <row r="42" spans="1:15" ht="15.95" customHeight="1" outlineLevel="2">
      <c r="A42" s="53"/>
      <c r="B42" s="50"/>
      <c r="C42" s="83"/>
      <c r="D42" s="84"/>
      <c r="E42" s="85"/>
      <c r="F42" s="50"/>
      <c r="G42" s="11">
        <v>2019</v>
      </c>
      <c r="H42" s="144">
        <v>100</v>
      </c>
      <c r="I42" s="144"/>
      <c r="J42" s="145">
        <v>100</v>
      </c>
      <c r="K42" s="146"/>
      <c r="L42" s="147"/>
      <c r="M42" s="10">
        <v>0</v>
      </c>
      <c r="N42" s="59">
        <v>0</v>
      </c>
      <c r="O42" s="60"/>
    </row>
    <row r="43" spans="1:15" ht="15.95" customHeight="1" outlineLevel="2" thickBot="1">
      <c r="A43" s="54"/>
      <c r="B43" s="51"/>
      <c r="C43" s="86"/>
      <c r="D43" s="87"/>
      <c r="E43" s="88"/>
      <c r="F43" s="51"/>
      <c r="G43" s="13">
        <v>2020</v>
      </c>
      <c r="H43" s="148">
        <v>100</v>
      </c>
      <c r="I43" s="148"/>
      <c r="J43" s="145">
        <v>100</v>
      </c>
      <c r="K43" s="146"/>
      <c r="L43" s="147"/>
      <c r="M43" s="24">
        <v>0</v>
      </c>
      <c r="N43" s="63">
        <v>0</v>
      </c>
      <c r="O43" s="64"/>
    </row>
    <row r="44" spans="1:15" ht="15.95" customHeight="1" outlineLevel="1">
      <c r="A44" s="134" t="s">
        <v>18</v>
      </c>
      <c r="B44" s="131" t="s">
        <v>47</v>
      </c>
      <c r="C44" s="122" t="s">
        <v>24</v>
      </c>
      <c r="D44" s="123"/>
      <c r="E44" s="124"/>
      <c r="F44" s="124" t="s">
        <v>7</v>
      </c>
      <c r="G44" s="14" t="s">
        <v>8</v>
      </c>
      <c r="H44" s="193">
        <f>SUM(H45:I49)</f>
        <v>1</v>
      </c>
      <c r="I44" s="194"/>
      <c r="J44" s="229">
        <v>1</v>
      </c>
      <c r="K44" s="230"/>
      <c r="L44" s="231"/>
      <c r="M44" s="37">
        <f>M45+M46+M47</f>
        <v>0</v>
      </c>
      <c r="N44" s="193">
        <v>0</v>
      </c>
      <c r="O44" s="194"/>
    </row>
    <row r="45" spans="1:15" ht="15.95" customHeight="1" outlineLevel="1">
      <c r="A45" s="135"/>
      <c r="B45" s="132"/>
      <c r="C45" s="125"/>
      <c r="D45" s="126"/>
      <c r="E45" s="127"/>
      <c r="F45" s="127"/>
      <c r="G45" s="1">
        <v>2016</v>
      </c>
      <c r="H45" s="191">
        <f>H51+H56+H61</f>
        <v>1</v>
      </c>
      <c r="I45" s="192"/>
      <c r="J45" s="191">
        <v>1</v>
      </c>
      <c r="K45" s="232"/>
      <c r="L45" s="233"/>
      <c r="M45" s="38">
        <v>0</v>
      </c>
      <c r="N45" s="191">
        <v>0</v>
      </c>
      <c r="O45" s="192"/>
    </row>
    <row r="46" spans="1:15" ht="15.95" customHeight="1" outlineLevel="1">
      <c r="A46" s="135"/>
      <c r="B46" s="132"/>
      <c r="C46" s="125"/>
      <c r="D46" s="126"/>
      <c r="E46" s="127"/>
      <c r="F46" s="127"/>
      <c r="G46" s="1">
        <v>2017</v>
      </c>
      <c r="H46" s="191">
        <f>H52+H57+H62</f>
        <v>0</v>
      </c>
      <c r="I46" s="192"/>
      <c r="J46" s="191">
        <v>0</v>
      </c>
      <c r="K46" s="232"/>
      <c r="L46" s="233"/>
      <c r="M46" s="38">
        <v>0</v>
      </c>
      <c r="N46" s="191">
        <v>0</v>
      </c>
      <c r="O46" s="192"/>
    </row>
    <row r="47" spans="1:15" ht="15.95" customHeight="1" outlineLevel="1">
      <c r="A47" s="135"/>
      <c r="B47" s="132"/>
      <c r="C47" s="125"/>
      <c r="D47" s="126"/>
      <c r="E47" s="127"/>
      <c r="F47" s="127"/>
      <c r="G47" s="1">
        <v>2018</v>
      </c>
      <c r="H47" s="191">
        <f>H53+H58+H63</f>
        <v>0</v>
      </c>
      <c r="I47" s="192"/>
      <c r="J47" s="191">
        <v>0</v>
      </c>
      <c r="K47" s="225"/>
      <c r="L47" s="192"/>
      <c r="M47" s="39">
        <v>0</v>
      </c>
      <c r="N47" s="191">
        <v>0</v>
      </c>
      <c r="O47" s="192"/>
    </row>
    <row r="48" spans="1:15" ht="15.95" customHeight="1" outlineLevel="1">
      <c r="A48" s="135"/>
      <c r="B48" s="132"/>
      <c r="C48" s="125"/>
      <c r="D48" s="126"/>
      <c r="E48" s="127"/>
      <c r="F48" s="127"/>
      <c r="G48" s="1">
        <v>2019</v>
      </c>
      <c r="H48" s="191">
        <f>H54+H59+H64</f>
        <v>0</v>
      </c>
      <c r="I48" s="192"/>
      <c r="J48" s="191">
        <v>0</v>
      </c>
      <c r="K48" s="225"/>
      <c r="L48" s="192"/>
      <c r="M48" s="39">
        <v>0</v>
      </c>
      <c r="N48" s="191">
        <v>0</v>
      </c>
      <c r="O48" s="192"/>
    </row>
    <row r="49" spans="1:15" ht="15.95" customHeight="1" outlineLevel="1" thickBot="1">
      <c r="A49" s="136"/>
      <c r="B49" s="133"/>
      <c r="C49" s="128"/>
      <c r="D49" s="129"/>
      <c r="E49" s="130"/>
      <c r="F49" s="130"/>
      <c r="G49" s="18">
        <v>2020</v>
      </c>
      <c r="H49" s="237">
        <f>H55+H60+H65</f>
        <v>0</v>
      </c>
      <c r="I49" s="238"/>
      <c r="J49" s="237">
        <v>0</v>
      </c>
      <c r="K49" s="239"/>
      <c r="L49" s="238"/>
      <c r="M49" s="40">
        <v>0</v>
      </c>
      <c r="N49" s="237">
        <v>0</v>
      </c>
      <c r="O49" s="238"/>
    </row>
    <row r="50" spans="1:15" ht="15.95" customHeight="1" outlineLevel="2" thickBot="1">
      <c r="A50" s="16" t="s">
        <v>6</v>
      </c>
      <c r="B50" s="226" t="s">
        <v>12</v>
      </c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  <c r="O50" s="228"/>
    </row>
    <row r="51" spans="1:15" ht="15.95" customHeight="1" outlineLevel="2">
      <c r="A51" s="53" t="s">
        <v>19</v>
      </c>
      <c r="B51" s="50" t="s">
        <v>30</v>
      </c>
      <c r="C51" s="83" t="s">
        <v>35</v>
      </c>
      <c r="D51" s="84"/>
      <c r="E51" s="85"/>
      <c r="F51" s="50" t="s">
        <v>7</v>
      </c>
      <c r="G51" s="5">
        <v>2016</v>
      </c>
      <c r="H51" s="222">
        <v>1</v>
      </c>
      <c r="I51" s="236"/>
      <c r="J51" s="222">
        <v>1</v>
      </c>
      <c r="K51" s="223"/>
      <c r="L51" s="224"/>
      <c r="M51" s="5">
        <v>0</v>
      </c>
      <c r="N51" s="95">
        <v>0</v>
      </c>
      <c r="O51" s="96"/>
    </row>
    <row r="52" spans="1:15" ht="15.95" customHeight="1" outlineLevel="2">
      <c r="A52" s="53"/>
      <c r="B52" s="50"/>
      <c r="C52" s="83"/>
      <c r="D52" s="84"/>
      <c r="E52" s="85"/>
      <c r="F52" s="50"/>
      <c r="G52" s="11">
        <v>2017</v>
      </c>
      <c r="H52" s="67">
        <v>0</v>
      </c>
      <c r="I52" s="68"/>
      <c r="J52" s="67">
        <v>0</v>
      </c>
      <c r="K52" s="69"/>
      <c r="L52" s="70"/>
      <c r="M52" s="11">
        <v>0</v>
      </c>
      <c r="N52" s="71">
        <v>0</v>
      </c>
      <c r="O52" s="72"/>
    </row>
    <row r="53" spans="1:15" ht="15.95" customHeight="1" outlineLevel="2">
      <c r="A53" s="53"/>
      <c r="B53" s="50"/>
      <c r="C53" s="83"/>
      <c r="D53" s="84"/>
      <c r="E53" s="85"/>
      <c r="F53" s="50"/>
      <c r="G53" s="11">
        <v>2018</v>
      </c>
      <c r="H53" s="67">
        <v>0</v>
      </c>
      <c r="I53" s="68"/>
      <c r="J53" s="67">
        <v>0</v>
      </c>
      <c r="K53" s="69"/>
      <c r="L53" s="70"/>
      <c r="M53" s="11">
        <v>0</v>
      </c>
      <c r="N53" s="71">
        <v>0</v>
      </c>
      <c r="O53" s="72"/>
    </row>
    <row r="54" spans="1:15" ht="15.95" customHeight="1" outlineLevel="2">
      <c r="A54" s="53"/>
      <c r="B54" s="50"/>
      <c r="C54" s="83"/>
      <c r="D54" s="84"/>
      <c r="E54" s="85"/>
      <c r="F54" s="50"/>
      <c r="G54" s="11">
        <v>2019</v>
      </c>
      <c r="H54" s="67">
        <v>0</v>
      </c>
      <c r="I54" s="68"/>
      <c r="J54" s="67">
        <v>0</v>
      </c>
      <c r="K54" s="69"/>
      <c r="L54" s="70"/>
      <c r="M54" s="11">
        <v>0</v>
      </c>
      <c r="N54" s="71">
        <v>0</v>
      </c>
      <c r="O54" s="72"/>
    </row>
    <row r="55" spans="1:15" ht="15.95" customHeight="1" outlineLevel="2" thickBot="1">
      <c r="A55" s="54"/>
      <c r="B55" s="51"/>
      <c r="C55" s="83"/>
      <c r="D55" s="84"/>
      <c r="E55" s="85"/>
      <c r="F55" s="50"/>
      <c r="G55" s="6">
        <v>2020</v>
      </c>
      <c r="H55" s="73">
        <v>0</v>
      </c>
      <c r="I55" s="74"/>
      <c r="J55" s="73">
        <v>0</v>
      </c>
      <c r="K55" s="75"/>
      <c r="L55" s="76"/>
      <c r="M55" s="6">
        <v>0</v>
      </c>
      <c r="N55" s="77">
        <v>0</v>
      </c>
      <c r="O55" s="78"/>
    </row>
    <row r="56" spans="1:15" ht="15.95" customHeight="1" outlineLevel="2">
      <c r="A56" s="52" t="s">
        <v>18</v>
      </c>
      <c r="B56" s="49" t="s">
        <v>31</v>
      </c>
      <c r="C56" s="83"/>
      <c r="D56" s="84"/>
      <c r="E56" s="85"/>
      <c r="F56" s="50"/>
      <c r="G56" s="5">
        <v>2016</v>
      </c>
      <c r="H56" s="189">
        <v>0</v>
      </c>
      <c r="I56" s="189"/>
      <c r="J56" s="189">
        <v>0</v>
      </c>
      <c r="K56" s="189"/>
      <c r="L56" s="189"/>
      <c r="M56" s="5">
        <v>0</v>
      </c>
      <c r="N56" s="189">
        <v>0</v>
      </c>
      <c r="O56" s="189"/>
    </row>
    <row r="57" spans="1:15" ht="15.95" customHeight="1" outlineLevel="2">
      <c r="A57" s="53"/>
      <c r="B57" s="50"/>
      <c r="C57" s="83"/>
      <c r="D57" s="84"/>
      <c r="E57" s="85"/>
      <c r="F57" s="50"/>
      <c r="G57" s="4">
        <v>2017</v>
      </c>
      <c r="H57" s="141">
        <v>0</v>
      </c>
      <c r="I57" s="141"/>
      <c r="J57" s="141">
        <v>0</v>
      </c>
      <c r="K57" s="141"/>
      <c r="L57" s="141"/>
      <c r="M57" s="11">
        <v>0</v>
      </c>
      <c r="N57" s="142">
        <v>0</v>
      </c>
      <c r="O57" s="142"/>
    </row>
    <row r="58" spans="1:15" ht="15.95" customHeight="1" outlineLevel="2">
      <c r="A58" s="53"/>
      <c r="B58" s="50"/>
      <c r="C58" s="83"/>
      <c r="D58" s="84"/>
      <c r="E58" s="85"/>
      <c r="F58" s="50"/>
      <c r="G58" s="11">
        <v>2018</v>
      </c>
      <c r="H58" s="141">
        <v>0</v>
      </c>
      <c r="I58" s="141"/>
      <c r="J58" s="141">
        <v>0</v>
      </c>
      <c r="K58" s="141"/>
      <c r="L58" s="141"/>
      <c r="M58" s="11">
        <v>0</v>
      </c>
      <c r="N58" s="142">
        <v>0</v>
      </c>
      <c r="O58" s="142"/>
    </row>
    <row r="59" spans="1:15" ht="15.95" customHeight="1" outlineLevel="2">
      <c r="A59" s="53"/>
      <c r="B59" s="50"/>
      <c r="C59" s="83"/>
      <c r="D59" s="84"/>
      <c r="E59" s="85"/>
      <c r="F59" s="50"/>
      <c r="G59" s="11">
        <v>2019</v>
      </c>
      <c r="H59" s="141">
        <v>0</v>
      </c>
      <c r="I59" s="141"/>
      <c r="J59" s="141">
        <v>0</v>
      </c>
      <c r="K59" s="141"/>
      <c r="L59" s="141"/>
      <c r="M59" s="11">
        <v>0</v>
      </c>
      <c r="N59" s="142">
        <v>0</v>
      </c>
      <c r="O59" s="142"/>
    </row>
    <row r="60" spans="1:15" ht="15.95" customHeight="1" outlineLevel="2" thickBot="1">
      <c r="A60" s="54"/>
      <c r="B60" s="51"/>
      <c r="C60" s="83"/>
      <c r="D60" s="84"/>
      <c r="E60" s="85"/>
      <c r="F60" s="50"/>
      <c r="G60" s="6">
        <v>2020</v>
      </c>
      <c r="H60" s="143">
        <v>0</v>
      </c>
      <c r="I60" s="143"/>
      <c r="J60" s="143">
        <v>0</v>
      </c>
      <c r="K60" s="143"/>
      <c r="L60" s="143"/>
      <c r="M60" s="6">
        <v>0</v>
      </c>
      <c r="N60" s="79">
        <v>0</v>
      </c>
      <c r="O60" s="79"/>
    </row>
    <row r="61" spans="1:15" ht="15.95" customHeight="1" outlineLevel="2">
      <c r="A61" s="53" t="s">
        <v>20</v>
      </c>
      <c r="B61" s="50" t="s">
        <v>36</v>
      </c>
      <c r="C61" s="83"/>
      <c r="D61" s="84"/>
      <c r="E61" s="85"/>
      <c r="F61" s="50"/>
      <c r="G61" s="5">
        <v>2016</v>
      </c>
      <c r="H61" s="95">
        <v>0</v>
      </c>
      <c r="I61" s="96"/>
      <c r="J61" s="95">
        <v>0</v>
      </c>
      <c r="K61" s="97"/>
      <c r="L61" s="96"/>
      <c r="M61" s="5">
        <v>0</v>
      </c>
      <c r="N61" s="95">
        <v>0</v>
      </c>
      <c r="O61" s="96"/>
    </row>
    <row r="62" spans="1:15" ht="15.95" customHeight="1" outlineLevel="2">
      <c r="A62" s="53"/>
      <c r="B62" s="50"/>
      <c r="C62" s="83"/>
      <c r="D62" s="84"/>
      <c r="E62" s="85"/>
      <c r="F62" s="50"/>
      <c r="G62" s="11">
        <v>2017</v>
      </c>
      <c r="H62" s="67">
        <v>0</v>
      </c>
      <c r="I62" s="68"/>
      <c r="J62" s="67">
        <v>0</v>
      </c>
      <c r="K62" s="137"/>
      <c r="L62" s="68"/>
      <c r="M62" s="11">
        <v>0</v>
      </c>
      <c r="N62" s="71">
        <v>0</v>
      </c>
      <c r="O62" s="72"/>
    </row>
    <row r="63" spans="1:15" ht="15.95" customHeight="1" outlineLevel="2">
      <c r="A63" s="53"/>
      <c r="B63" s="50"/>
      <c r="C63" s="83"/>
      <c r="D63" s="84"/>
      <c r="E63" s="85"/>
      <c r="F63" s="50"/>
      <c r="G63" s="11">
        <v>2018</v>
      </c>
      <c r="H63" s="67">
        <v>0</v>
      </c>
      <c r="I63" s="68"/>
      <c r="J63" s="67">
        <v>0</v>
      </c>
      <c r="K63" s="137"/>
      <c r="L63" s="68"/>
      <c r="M63" s="11">
        <v>0</v>
      </c>
      <c r="N63" s="71">
        <v>0</v>
      </c>
      <c r="O63" s="72"/>
    </row>
    <row r="64" spans="1:15" ht="15.95" customHeight="1" outlineLevel="2">
      <c r="A64" s="53"/>
      <c r="B64" s="50"/>
      <c r="C64" s="83"/>
      <c r="D64" s="84"/>
      <c r="E64" s="85"/>
      <c r="F64" s="50"/>
      <c r="G64" s="11">
        <v>2019</v>
      </c>
      <c r="H64" s="67">
        <v>0</v>
      </c>
      <c r="I64" s="68"/>
      <c r="J64" s="67">
        <v>0</v>
      </c>
      <c r="K64" s="137"/>
      <c r="L64" s="68"/>
      <c r="M64" s="11">
        <v>0</v>
      </c>
      <c r="N64" s="71">
        <v>0</v>
      </c>
      <c r="O64" s="72"/>
    </row>
    <row r="65" spans="1:15" ht="15.95" customHeight="1" outlineLevel="2" thickBot="1">
      <c r="A65" s="54"/>
      <c r="B65" s="51"/>
      <c r="C65" s="86"/>
      <c r="D65" s="87"/>
      <c r="E65" s="88"/>
      <c r="F65" s="51"/>
      <c r="G65" s="13">
        <v>2020</v>
      </c>
      <c r="H65" s="138">
        <v>0</v>
      </c>
      <c r="I65" s="139"/>
      <c r="J65" s="138">
        <v>0</v>
      </c>
      <c r="K65" s="140"/>
      <c r="L65" s="139"/>
      <c r="M65" s="13">
        <v>0</v>
      </c>
      <c r="N65" s="86">
        <v>0</v>
      </c>
      <c r="O65" s="88"/>
    </row>
    <row r="66" spans="1:15" ht="15.95" customHeight="1" outlineLevel="1">
      <c r="A66" s="101" t="s">
        <v>20</v>
      </c>
      <c r="B66" s="119" t="s">
        <v>48</v>
      </c>
      <c r="C66" s="113" t="s">
        <v>22</v>
      </c>
      <c r="D66" s="114"/>
      <c r="E66" s="115"/>
      <c r="F66" s="111" t="s">
        <v>7</v>
      </c>
      <c r="G66" s="7" t="s">
        <v>8</v>
      </c>
      <c r="H66" s="121">
        <v>17356.400000000001</v>
      </c>
      <c r="I66" s="121"/>
      <c r="J66" s="121">
        <v>17356.400000000001</v>
      </c>
      <c r="K66" s="121"/>
      <c r="L66" s="121"/>
      <c r="M66" s="35">
        <f>M67+M68+M69</f>
        <v>0</v>
      </c>
      <c r="N66" s="221">
        <v>0</v>
      </c>
      <c r="O66" s="221"/>
    </row>
    <row r="67" spans="1:15" ht="15.95" customHeight="1" outlineLevel="1">
      <c r="A67" s="101"/>
      <c r="B67" s="119"/>
      <c r="C67" s="113"/>
      <c r="D67" s="114"/>
      <c r="E67" s="115"/>
      <c r="F67" s="111"/>
      <c r="G67" s="8">
        <v>2016</v>
      </c>
      <c r="H67" s="243">
        <f>H73+H78+H84+H89</f>
        <v>3925.5740000000001</v>
      </c>
      <c r="I67" s="243"/>
      <c r="J67" s="243">
        <f>J73+J78</f>
        <v>3925.5740000000001</v>
      </c>
      <c r="K67" s="243"/>
      <c r="L67" s="243"/>
      <c r="M67" s="36">
        <v>0</v>
      </c>
      <c r="N67" s="234">
        <v>0</v>
      </c>
      <c r="O67" s="234"/>
    </row>
    <row r="68" spans="1:15" ht="15.95" customHeight="1" outlineLevel="1">
      <c r="A68" s="101"/>
      <c r="B68" s="119"/>
      <c r="C68" s="113"/>
      <c r="D68" s="114"/>
      <c r="E68" s="115"/>
      <c r="F68" s="111"/>
      <c r="G68" s="8">
        <v>2017</v>
      </c>
      <c r="H68" s="244">
        <f>H74+H79+H85+H90</f>
        <v>5199.4531900000002</v>
      </c>
      <c r="I68" s="245"/>
      <c r="J68" s="244">
        <f>J74+J79+J85+J90</f>
        <v>5199.4531900000002</v>
      </c>
      <c r="K68" s="246"/>
      <c r="L68" s="245"/>
      <c r="M68" s="36">
        <v>0</v>
      </c>
      <c r="N68" s="106">
        <v>0</v>
      </c>
      <c r="O68" s="109"/>
    </row>
    <row r="69" spans="1:15" ht="15.95" customHeight="1" outlineLevel="1">
      <c r="A69" s="101"/>
      <c r="B69" s="119"/>
      <c r="C69" s="113"/>
      <c r="D69" s="114"/>
      <c r="E69" s="115"/>
      <c r="F69" s="111"/>
      <c r="G69" s="8">
        <v>2018</v>
      </c>
      <c r="H69" s="106">
        <f>H75+H80+H86+H91</f>
        <v>2469.6999999999998</v>
      </c>
      <c r="I69" s="109"/>
      <c r="J69" s="106">
        <f>J75+J80+J86+J91</f>
        <v>2469.6999999999998</v>
      </c>
      <c r="K69" s="108"/>
      <c r="L69" s="107"/>
      <c r="M69" s="36">
        <v>0</v>
      </c>
      <c r="N69" s="106">
        <v>0</v>
      </c>
      <c r="O69" s="109"/>
    </row>
    <row r="70" spans="1:15" ht="15.95" customHeight="1" outlineLevel="1">
      <c r="A70" s="101"/>
      <c r="B70" s="119"/>
      <c r="C70" s="113"/>
      <c r="D70" s="114"/>
      <c r="E70" s="115"/>
      <c r="F70" s="111"/>
      <c r="G70" s="8">
        <v>2019</v>
      </c>
      <c r="H70" s="106">
        <f>H76+H81+H87+H92</f>
        <v>2811.6</v>
      </c>
      <c r="I70" s="107"/>
      <c r="J70" s="106">
        <f>J76+J81+J87+J92</f>
        <v>2811.6</v>
      </c>
      <c r="K70" s="108"/>
      <c r="L70" s="107"/>
      <c r="M70" s="36">
        <v>0</v>
      </c>
      <c r="N70" s="106">
        <v>0</v>
      </c>
      <c r="O70" s="109"/>
    </row>
    <row r="71" spans="1:15" ht="15.95" customHeight="1" outlineLevel="1">
      <c r="A71" s="102"/>
      <c r="B71" s="120"/>
      <c r="C71" s="116"/>
      <c r="D71" s="117"/>
      <c r="E71" s="118"/>
      <c r="F71" s="112"/>
      <c r="G71" s="8">
        <v>2020</v>
      </c>
      <c r="H71" s="106">
        <f>H77+H82+H88+H93</f>
        <v>2950</v>
      </c>
      <c r="I71" s="109"/>
      <c r="J71" s="106">
        <f>J77+J82+J88+J93</f>
        <v>2950</v>
      </c>
      <c r="K71" s="110"/>
      <c r="L71" s="109"/>
      <c r="M71" s="36">
        <v>0</v>
      </c>
      <c r="N71" s="106">
        <v>0</v>
      </c>
      <c r="O71" s="109"/>
    </row>
    <row r="72" spans="1:15" ht="15.95" customHeight="1" outlineLevel="2" thickBot="1">
      <c r="A72" s="17" t="s">
        <v>6</v>
      </c>
      <c r="B72" s="248" t="s">
        <v>13</v>
      </c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</row>
    <row r="73" spans="1:15" ht="15.95" customHeight="1" outlineLevel="2">
      <c r="A73" s="53" t="s">
        <v>19</v>
      </c>
      <c r="B73" s="50" t="s">
        <v>32</v>
      </c>
      <c r="C73" s="83" t="s">
        <v>33</v>
      </c>
      <c r="D73" s="84"/>
      <c r="E73" s="85"/>
      <c r="F73" s="50" t="s">
        <v>7</v>
      </c>
      <c r="G73" s="5">
        <v>2016</v>
      </c>
      <c r="H73" s="222">
        <v>545</v>
      </c>
      <c r="I73" s="236"/>
      <c r="J73" s="222">
        <v>545</v>
      </c>
      <c r="K73" s="247"/>
      <c r="L73" s="236"/>
      <c r="M73" s="5">
        <v>0</v>
      </c>
      <c r="N73" s="95">
        <v>0</v>
      </c>
      <c r="O73" s="96"/>
    </row>
    <row r="74" spans="1:15" ht="15.95" customHeight="1" outlineLevel="2">
      <c r="A74" s="53"/>
      <c r="B74" s="50"/>
      <c r="C74" s="83"/>
      <c r="D74" s="84"/>
      <c r="E74" s="85"/>
      <c r="F74" s="50"/>
      <c r="G74" s="11">
        <v>2017</v>
      </c>
      <c r="H74" s="103">
        <v>1586.5609999999999</v>
      </c>
      <c r="I74" s="104"/>
      <c r="J74" s="103">
        <v>1586.5609999999999</v>
      </c>
      <c r="K74" s="105"/>
      <c r="L74" s="104"/>
      <c r="M74" s="11">
        <v>0</v>
      </c>
      <c r="N74" s="71">
        <v>0</v>
      </c>
      <c r="O74" s="72"/>
    </row>
    <row r="75" spans="1:15" ht="15.95" customHeight="1" outlineLevel="2">
      <c r="A75" s="53"/>
      <c r="B75" s="50"/>
      <c r="C75" s="83"/>
      <c r="D75" s="84"/>
      <c r="E75" s="85"/>
      <c r="F75" s="50"/>
      <c r="G75" s="11">
        <v>2018</v>
      </c>
      <c r="H75" s="103">
        <v>950</v>
      </c>
      <c r="I75" s="104"/>
      <c r="J75" s="103">
        <v>950</v>
      </c>
      <c r="K75" s="105"/>
      <c r="L75" s="104"/>
      <c r="M75" s="11">
        <v>0</v>
      </c>
      <c r="N75" s="71">
        <v>0</v>
      </c>
      <c r="O75" s="72"/>
    </row>
    <row r="76" spans="1:15" ht="15.95" customHeight="1" outlineLevel="2">
      <c r="A76" s="53"/>
      <c r="B76" s="50"/>
      <c r="C76" s="83"/>
      <c r="D76" s="84"/>
      <c r="E76" s="85"/>
      <c r="F76" s="50"/>
      <c r="G76" s="11">
        <v>2019</v>
      </c>
      <c r="H76" s="103">
        <v>950</v>
      </c>
      <c r="I76" s="104"/>
      <c r="J76" s="103">
        <v>950</v>
      </c>
      <c r="K76" s="105"/>
      <c r="L76" s="104"/>
      <c r="M76" s="11">
        <v>0</v>
      </c>
      <c r="N76" s="71">
        <v>0</v>
      </c>
      <c r="O76" s="72"/>
    </row>
    <row r="77" spans="1:15" ht="15.95" customHeight="1" outlineLevel="2" thickBot="1">
      <c r="A77" s="54"/>
      <c r="B77" s="51"/>
      <c r="C77" s="86"/>
      <c r="D77" s="87"/>
      <c r="E77" s="88"/>
      <c r="F77" s="51"/>
      <c r="G77" s="6">
        <v>2020</v>
      </c>
      <c r="H77" s="98">
        <v>950</v>
      </c>
      <c r="I77" s="99"/>
      <c r="J77" s="98">
        <v>950</v>
      </c>
      <c r="K77" s="100"/>
      <c r="L77" s="99"/>
      <c r="M77" s="6">
        <v>0</v>
      </c>
      <c r="N77" s="77">
        <v>0</v>
      </c>
      <c r="O77" s="78"/>
    </row>
    <row r="78" spans="1:15" ht="15.95" customHeight="1" outlineLevel="2">
      <c r="A78" s="52" t="s">
        <v>18</v>
      </c>
      <c r="B78" s="49" t="s">
        <v>50</v>
      </c>
      <c r="C78" s="80" t="s">
        <v>33</v>
      </c>
      <c r="D78" s="81"/>
      <c r="E78" s="82"/>
      <c r="F78" s="49" t="s">
        <v>7</v>
      </c>
      <c r="G78" s="15">
        <v>2016</v>
      </c>
      <c r="H78" s="249">
        <v>3380.5740000000001</v>
      </c>
      <c r="I78" s="250"/>
      <c r="J78" s="249">
        <v>3380.5740000000001</v>
      </c>
      <c r="K78" s="251"/>
      <c r="L78" s="250"/>
      <c r="M78" s="15">
        <v>0</v>
      </c>
      <c r="N78" s="91">
        <v>0</v>
      </c>
      <c r="O78" s="92"/>
    </row>
    <row r="79" spans="1:15" ht="15.95" customHeight="1" outlineLevel="2">
      <c r="A79" s="53"/>
      <c r="B79" s="50"/>
      <c r="C79" s="83"/>
      <c r="D79" s="84"/>
      <c r="E79" s="85"/>
      <c r="F79" s="50"/>
      <c r="G79" s="11">
        <v>2017</v>
      </c>
      <c r="H79" s="103">
        <v>3612.89219</v>
      </c>
      <c r="I79" s="104"/>
      <c r="J79" s="103">
        <v>3612.89219</v>
      </c>
      <c r="K79" s="105"/>
      <c r="L79" s="104"/>
      <c r="M79" s="11">
        <v>0</v>
      </c>
      <c r="N79" s="71">
        <v>0</v>
      </c>
      <c r="O79" s="72"/>
    </row>
    <row r="80" spans="1:15" ht="15.95" customHeight="1" outlineLevel="2">
      <c r="A80" s="53"/>
      <c r="B80" s="50"/>
      <c r="C80" s="83"/>
      <c r="D80" s="84"/>
      <c r="E80" s="85"/>
      <c r="F80" s="50"/>
      <c r="G80" s="11">
        <v>2018</v>
      </c>
      <c r="H80" s="71">
        <v>1519.7</v>
      </c>
      <c r="I80" s="72"/>
      <c r="J80" s="71">
        <v>1519.7</v>
      </c>
      <c r="K80" s="89"/>
      <c r="L80" s="72"/>
      <c r="M80" s="11">
        <v>0</v>
      </c>
      <c r="N80" s="71">
        <v>0</v>
      </c>
      <c r="O80" s="72"/>
    </row>
    <row r="81" spans="1:15" ht="15.95" customHeight="1" outlineLevel="2">
      <c r="A81" s="53"/>
      <c r="B81" s="50"/>
      <c r="C81" s="83"/>
      <c r="D81" s="84"/>
      <c r="E81" s="85"/>
      <c r="F81" s="50"/>
      <c r="G81" s="11">
        <v>2019</v>
      </c>
      <c r="H81" s="71">
        <v>1861.6</v>
      </c>
      <c r="I81" s="72"/>
      <c r="J81" s="71">
        <v>1861.6</v>
      </c>
      <c r="K81" s="89"/>
      <c r="L81" s="72"/>
      <c r="M81" s="11">
        <v>0</v>
      </c>
      <c r="N81" s="71">
        <v>0</v>
      </c>
      <c r="O81" s="72"/>
    </row>
    <row r="82" spans="1:15" ht="15.95" customHeight="1" outlineLevel="2" thickBot="1">
      <c r="A82" s="54"/>
      <c r="B82" s="51"/>
      <c r="C82" s="86"/>
      <c r="D82" s="87"/>
      <c r="E82" s="88"/>
      <c r="F82" s="51"/>
      <c r="G82" s="6">
        <v>2020</v>
      </c>
      <c r="H82" s="98">
        <v>2000</v>
      </c>
      <c r="I82" s="99"/>
      <c r="J82" s="98">
        <v>2000</v>
      </c>
      <c r="K82" s="100"/>
      <c r="L82" s="99"/>
      <c r="M82" s="6">
        <v>0</v>
      </c>
      <c r="N82" s="77">
        <v>0</v>
      </c>
      <c r="O82" s="78"/>
    </row>
    <row r="83" spans="1:15" ht="15.95" customHeight="1" outlineLevel="2" thickBot="1">
      <c r="A83" s="16" t="s">
        <v>10</v>
      </c>
      <c r="B83" s="94" t="s">
        <v>37</v>
      </c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</row>
    <row r="84" spans="1:15" ht="15.95" customHeight="1" outlineLevel="2">
      <c r="A84" s="53" t="s">
        <v>38</v>
      </c>
      <c r="B84" s="50" t="s">
        <v>39</v>
      </c>
      <c r="C84" s="83" t="s">
        <v>40</v>
      </c>
      <c r="D84" s="84"/>
      <c r="E84" s="85"/>
      <c r="F84" s="50" t="s">
        <v>7</v>
      </c>
      <c r="G84" s="5">
        <v>2016</v>
      </c>
      <c r="H84" s="95">
        <v>0</v>
      </c>
      <c r="I84" s="96"/>
      <c r="J84" s="95">
        <v>0</v>
      </c>
      <c r="K84" s="97"/>
      <c r="L84" s="96"/>
      <c r="M84" s="5">
        <v>0</v>
      </c>
      <c r="N84" s="95">
        <v>0</v>
      </c>
      <c r="O84" s="96"/>
    </row>
    <row r="85" spans="1:15" ht="15.95" customHeight="1" outlineLevel="2">
      <c r="A85" s="53"/>
      <c r="B85" s="50"/>
      <c r="C85" s="83"/>
      <c r="D85" s="84"/>
      <c r="E85" s="85"/>
      <c r="F85" s="50"/>
      <c r="G85" s="11">
        <v>2017</v>
      </c>
      <c r="H85" s="71">
        <v>0</v>
      </c>
      <c r="I85" s="72"/>
      <c r="J85" s="71">
        <v>0</v>
      </c>
      <c r="K85" s="89"/>
      <c r="L85" s="72"/>
      <c r="M85" s="11">
        <v>0</v>
      </c>
      <c r="N85" s="71">
        <v>0</v>
      </c>
      <c r="O85" s="72"/>
    </row>
    <row r="86" spans="1:15" ht="15.95" customHeight="1" outlineLevel="2">
      <c r="A86" s="53"/>
      <c r="B86" s="50"/>
      <c r="C86" s="83"/>
      <c r="D86" s="84"/>
      <c r="E86" s="85"/>
      <c r="F86" s="50"/>
      <c r="G86" s="11">
        <v>2018</v>
      </c>
      <c r="H86" s="71">
        <v>0</v>
      </c>
      <c r="I86" s="72"/>
      <c r="J86" s="71">
        <v>0</v>
      </c>
      <c r="K86" s="89"/>
      <c r="L86" s="72"/>
      <c r="M86" s="11">
        <v>0</v>
      </c>
      <c r="N86" s="71">
        <v>0</v>
      </c>
      <c r="O86" s="72"/>
    </row>
    <row r="87" spans="1:15" ht="15.95" customHeight="1" outlineLevel="2">
      <c r="A87" s="53"/>
      <c r="B87" s="50"/>
      <c r="C87" s="83"/>
      <c r="D87" s="84"/>
      <c r="E87" s="85"/>
      <c r="F87" s="50"/>
      <c r="G87" s="11">
        <v>2019</v>
      </c>
      <c r="H87" s="71">
        <v>0</v>
      </c>
      <c r="I87" s="72"/>
      <c r="J87" s="71">
        <v>0</v>
      </c>
      <c r="K87" s="89"/>
      <c r="L87" s="72"/>
      <c r="M87" s="11">
        <v>0</v>
      </c>
      <c r="N87" s="71">
        <v>0</v>
      </c>
      <c r="O87" s="72"/>
    </row>
    <row r="88" spans="1:15" ht="15.95" customHeight="1" outlineLevel="2" thickBot="1">
      <c r="A88" s="54"/>
      <c r="B88" s="51"/>
      <c r="C88" s="86"/>
      <c r="D88" s="87"/>
      <c r="E88" s="88"/>
      <c r="F88" s="51"/>
      <c r="G88" s="6">
        <v>2020</v>
      </c>
      <c r="H88" s="77">
        <v>0</v>
      </c>
      <c r="I88" s="78"/>
      <c r="J88" s="77">
        <v>0</v>
      </c>
      <c r="K88" s="90"/>
      <c r="L88" s="78"/>
      <c r="M88" s="6">
        <v>0</v>
      </c>
      <c r="N88" s="77">
        <v>0</v>
      </c>
      <c r="O88" s="78"/>
    </row>
    <row r="89" spans="1:15" ht="15.95" customHeight="1" outlineLevel="2">
      <c r="A89" s="52" t="s">
        <v>41</v>
      </c>
      <c r="B89" s="49" t="s">
        <v>44</v>
      </c>
      <c r="C89" s="80" t="s">
        <v>45</v>
      </c>
      <c r="D89" s="81"/>
      <c r="E89" s="82"/>
      <c r="F89" s="49" t="s">
        <v>7</v>
      </c>
      <c r="G89" s="15">
        <v>2016</v>
      </c>
      <c r="H89" s="91">
        <v>0</v>
      </c>
      <c r="I89" s="92"/>
      <c r="J89" s="91">
        <v>0</v>
      </c>
      <c r="K89" s="93"/>
      <c r="L89" s="92"/>
      <c r="M89" s="15">
        <v>0</v>
      </c>
      <c r="N89" s="91">
        <v>0</v>
      </c>
      <c r="O89" s="92"/>
    </row>
    <row r="90" spans="1:15" ht="15.95" customHeight="1" outlineLevel="2">
      <c r="A90" s="53"/>
      <c r="B90" s="50"/>
      <c r="C90" s="83"/>
      <c r="D90" s="84"/>
      <c r="E90" s="85"/>
      <c r="F90" s="50"/>
      <c r="G90" s="11">
        <v>2017</v>
      </c>
      <c r="H90" s="71">
        <v>0</v>
      </c>
      <c r="I90" s="72"/>
      <c r="J90" s="71">
        <v>0</v>
      </c>
      <c r="K90" s="89"/>
      <c r="L90" s="72"/>
      <c r="M90" s="11">
        <v>0</v>
      </c>
      <c r="N90" s="71">
        <v>0</v>
      </c>
      <c r="O90" s="72"/>
    </row>
    <row r="91" spans="1:15" ht="15.95" customHeight="1" outlineLevel="2">
      <c r="A91" s="53"/>
      <c r="B91" s="50"/>
      <c r="C91" s="83"/>
      <c r="D91" s="84"/>
      <c r="E91" s="85"/>
      <c r="F91" s="50"/>
      <c r="G91" s="11">
        <v>2018</v>
      </c>
      <c r="H91" s="71">
        <v>0</v>
      </c>
      <c r="I91" s="72"/>
      <c r="J91" s="71">
        <v>0</v>
      </c>
      <c r="K91" s="89"/>
      <c r="L91" s="72"/>
      <c r="M91" s="11">
        <v>0</v>
      </c>
      <c r="N91" s="71">
        <v>0</v>
      </c>
      <c r="O91" s="72"/>
    </row>
    <row r="92" spans="1:15" ht="15.95" customHeight="1" outlineLevel="2">
      <c r="A92" s="53"/>
      <c r="B92" s="50"/>
      <c r="C92" s="83"/>
      <c r="D92" s="84"/>
      <c r="E92" s="85"/>
      <c r="F92" s="50"/>
      <c r="G92" s="11">
        <v>2019</v>
      </c>
      <c r="H92" s="71">
        <v>0</v>
      </c>
      <c r="I92" s="72"/>
      <c r="J92" s="71">
        <v>0</v>
      </c>
      <c r="K92" s="89"/>
      <c r="L92" s="72"/>
      <c r="M92" s="11">
        <v>0</v>
      </c>
      <c r="N92" s="71">
        <v>0</v>
      </c>
      <c r="O92" s="72"/>
    </row>
    <row r="93" spans="1:15" ht="15.95" customHeight="1" outlineLevel="2" thickBot="1">
      <c r="A93" s="54"/>
      <c r="B93" s="51"/>
      <c r="C93" s="86"/>
      <c r="D93" s="87"/>
      <c r="E93" s="88"/>
      <c r="F93" s="51"/>
      <c r="G93" s="6">
        <v>2020</v>
      </c>
      <c r="H93" s="77">
        <v>0</v>
      </c>
      <c r="I93" s="78"/>
      <c r="J93" s="77">
        <v>0</v>
      </c>
      <c r="K93" s="90"/>
      <c r="L93" s="78"/>
      <c r="M93" s="6">
        <v>0</v>
      </c>
      <c r="N93" s="77">
        <v>0</v>
      </c>
      <c r="O93" s="78"/>
    </row>
    <row r="94" spans="1:15" outlineLevel="1"/>
  </sheetData>
  <mergeCells count="321">
    <mergeCell ref="J67:L67"/>
    <mergeCell ref="J68:L68"/>
    <mergeCell ref="J69:L69"/>
    <mergeCell ref="J73:L73"/>
    <mergeCell ref="J80:L80"/>
    <mergeCell ref="N73:O73"/>
    <mergeCell ref="N80:O80"/>
    <mergeCell ref="N69:O69"/>
    <mergeCell ref="B72:O72"/>
    <mergeCell ref="J75:L75"/>
    <mergeCell ref="N75:O75"/>
    <mergeCell ref="H73:I73"/>
    <mergeCell ref="H80:I80"/>
    <mergeCell ref="F78:F82"/>
    <mergeCell ref="H78:I78"/>
    <mergeCell ref="J78:L78"/>
    <mergeCell ref="N78:O78"/>
    <mergeCell ref="H79:I79"/>
    <mergeCell ref="J79:L79"/>
    <mergeCell ref="N79:O79"/>
    <mergeCell ref="H81:I81"/>
    <mergeCell ref="J81:L81"/>
    <mergeCell ref="N74:O74"/>
    <mergeCell ref="H75:I75"/>
    <mergeCell ref="J8:L8"/>
    <mergeCell ref="H3:I4"/>
    <mergeCell ref="J14:L14"/>
    <mergeCell ref="N14:O14"/>
    <mergeCell ref="N8:O8"/>
    <mergeCell ref="N11:O11"/>
    <mergeCell ref="H66:I66"/>
    <mergeCell ref="H67:I67"/>
    <mergeCell ref="H68:I68"/>
    <mergeCell ref="H63:I63"/>
    <mergeCell ref="J63:L63"/>
    <mergeCell ref="N63:O63"/>
    <mergeCell ref="H64:I64"/>
    <mergeCell ref="J64:L64"/>
    <mergeCell ref="N64:O64"/>
    <mergeCell ref="B17:O17"/>
    <mergeCell ref="J18:L18"/>
    <mergeCell ref="N18:O18"/>
    <mergeCell ref="H18:I18"/>
    <mergeCell ref="N68:O68"/>
    <mergeCell ref="J31:L31"/>
    <mergeCell ref="N31:O31"/>
    <mergeCell ref="H32:I32"/>
    <mergeCell ref="J32:L32"/>
    <mergeCell ref="A2:O2"/>
    <mergeCell ref="J7:L7"/>
    <mergeCell ref="N6:O6"/>
    <mergeCell ref="N7:O7"/>
    <mergeCell ref="J3:O3"/>
    <mergeCell ref="J4:L4"/>
    <mergeCell ref="N4:O4"/>
    <mergeCell ref="J5:L5"/>
    <mergeCell ref="N5:O5"/>
    <mergeCell ref="J6:L6"/>
    <mergeCell ref="A3:A4"/>
    <mergeCell ref="B3:B4"/>
    <mergeCell ref="C3:E4"/>
    <mergeCell ref="F3:F4"/>
    <mergeCell ref="G3:G4"/>
    <mergeCell ref="H5:I5"/>
    <mergeCell ref="H6:I6"/>
    <mergeCell ref="H7:I7"/>
    <mergeCell ref="N32:O32"/>
    <mergeCell ref="C18:E32"/>
    <mergeCell ref="N35:O35"/>
    <mergeCell ref="N67:O67"/>
    <mergeCell ref="J23:L23"/>
    <mergeCell ref="H28:I28"/>
    <mergeCell ref="J28:L28"/>
    <mergeCell ref="N28:O28"/>
    <mergeCell ref="B28:B32"/>
    <mergeCell ref="J39:L39"/>
    <mergeCell ref="N39:O39"/>
    <mergeCell ref="H51:I51"/>
    <mergeCell ref="F18:F32"/>
    <mergeCell ref="H35:I35"/>
    <mergeCell ref="H36:I36"/>
    <mergeCell ref="B34:B38"/>
    <mergeCell ref="B39:B43"/>
    <mergeCell ref="H48:I48"/>
    <mergeCell ref="H49:I49"/>
    <mergeCell ref="J48:L48"/>
    <mergeCell ref="N48:O48"/>
    <mergeCell ref="J49:L49"/>
    <mergeCell ref="N49:O49"/>
    <mergeCell ref="F44:F49"/>
    <mergeCell ref="B11:B16"/>
    <mergeCell ref="A11:A16"/>
    <mergeCell ref="C11:E16"/>
    <mergeCell ref="F11:F16"/>
    <mergeCell ref="J12:L12"/>
    <mergeCell ref="N12:O12"/>
    <mergeCell ref="J13:L13"/>
    <mergeCell ref="J11:L11"/>
    <mergeCell ref="N66:O66"/>
    <mergeCell ref="N56:O56"/>
    <mergeCell ref="N46:O46"/>
    <mergeCell ref="H56:I56"/>
    <mergeCell ref="J51:L51"/>
    <mergeCell ref="J56:L56"/>
    <mergeCell ref="J47:L47"/>
    <mergeCell ref="N47:O47"/>
    <mergeCell ref="B50:O50"/>
    <mergeCell ref="N51:O51"/>
    <mergeCell ref="J44:L44"/>
    <mergeCell ref="N44:O44"/>
    <mergeCell ref="J45:L45"/>
    <mergeCell ref="N45:O45"/>
    <mergeCell ref="J46:L46"/>
    <mergeCell ref="H46:I46"/>
    <mergeCell ref="H8:I8"/>
    <mergeCell ref="C5:E10"/>
    <mergeCell ref="B5:B10"/>
    <mergeCell ref="A5:A10"/>
    <mergeCell ref="F5:F10"/>
    <mergeCell ref="H9:I9"/>
    <mergeCell ref="H61:I61"/>
    <mergeCell ref="J61:L61"/>
    <mergeCell ref="N61:O61"/>
    <mergeCell ref="H29:I29"/>
    <mergeCell ref="J29:L29"/>
    <mergeCell ref="N29:O29"/>
    <mergeCell ref="H30:I30"/>
    <mergeCell ref="J30:L30"/>
    <mergeCell ref="N30:O30"/>
    <mergeCell ref="H47:I47"/>
    <mergeCell ref="H44:I44"/>
    <mergeCell ref="H45:I45"/>
    <mergeCell ref="H31:I31"/>
    <mergeCell ref="H34:I34"/>
    <mergeCell ref="H39:I39"/>
    <mergeCell ref="B33:O33"/>
    <mergeCell ref="J34:L34"/>
    <mergeCell ref="N34:O34"/>
    <mergeCell ref="J9:L9"/>
    <mergeCell ref="N9:O9"/>
    <mergeCell ref="H10:I10"/>
    <mergeCell ref="J10:L10"/>
    <mergeCell ref="N10:O10"/>
    <mergeCell ref="H15:I15"/>
    <mergeCell ref="J15:L15"/>
    <mergeCell ref="N15:O15"/>
    <mergeCell ref="H16:I16"/>
    <mergeCell ref="J16:L16"/>
    <mergeCell ref="N16:O16"/>
    <mergeCell ref="H11:I11"/>
    <mergeCell ref="H12:I12"/>
    <mergeCell ref="H13:I13"/>
    <mergeCell ref="H14:I14"/>
    <mergeCell ref="N13:O13"/>
    <mergeCell ref="J35:L35"/>
    <mergeCell ref="H24:I24"/>
    <mergeCell ref="J24:L24"/>
    <mergeCell ref="J19:L19"/>
    <mergeCell ref="J20:L20"/>
    <mergeCell ref="J21:L21"/>
    <mergeCell ref="J22:L22"/>
    <mergeCell ref="H23:I23"/>
    <mergeCell ref="A28:A32"/>
    <mergeCell ref="A39:A43"/>
    <mergeCell ref="C34:E43"/>
    <mergeCell ref="F34:F43"/>
    <mergeCell ref="H40:I40"/>
    <mergeCell ref="J40:L40"/>
    <mergeCell ref="N40:O40"/>
    <mergeCell ref="H41:I41"/>
    <mergeCell ref="J41:L41"/>
    <mergeCell ref="N41:O41"/>
    <mergeCell ref="H42:I42"/>
    <mergeCell ref="J42:L42"/>
    <mergeCell ref="N42:O42"/>
    <mergeCell ref="H43:I43"/>
    <mergeCell ref="J43:L43"/>
    <mergeCell ref="N43:O43"/>
    <mergeCell ref="N36:O36"/>
    <mergeCell ref="N37:O37"/>
    <mergeCell ref="N38:O38"/>
    <mergeCell ref="J36:L36"/>
    <mergeCell ref="J37:L37"/>
    <mergeCell ref="J38:L38"/>
    <mergeCell ref="H37:I37"/>
    <mergeCell ref="H38:I38"/>
    <mergeCell ref="A34:A38"/>
    <mergeCell ref="C44:E49"/>
    <mergeCell ref="B44:B49"/>
    <mergeCell ref="A44:A49"/>
    <mergeCell ref="H62:I62"/>
    <mergeCell ref="J62:L62"/>
    <mergeCell ref="N62:O62"/>
    <mergeCell ref="H65:I65"/>
    <mergeCell ref="J65:L65"/>
    <mergeCell ref="N65:O65"/>
    <mergeCell ref="F51:F65"/>
    <mergeCell ref="C51:E65"/>
    <mergeCell ref="B61:B65"/>
    <mergeCell ref="A61:A65"/>
    <mergeCell ref="H57:I57"/>
    <mergeCell ref="J57:L57"/>
    <mergeCell ref="N57:O57"/>
    <mergeCell ref="H58:I58"/>
    <mergeCell ref="J58:L58"/>
    <mergeCell ref="N58:O58"/>
    <mergeCell ref="H59:I59"/>
    <mergeCell ref="J59:L59"/>
    <mergeCell ref="N59:O59"/>
    <mergeCell ref="H60:I60"/>
    <mergeCell ref="J60:L60"/>
    <mergeCell ref="A66:A71"/>
    <mergeCell ref="H76:I76"/>
    <mergeCell ref="J76:L76"/>
    <mergeCell ref="N76:O76"/>
    <mergeCell ref="H77:I77"/>
    <mergeCell ref="J77:L77"/>
    <mergeCell ref="N77:O77"/>
    <mergeCell ref="F73:F77"/>
    <mergeCell ref="C73:E77"/>
    <mergeCell ref="B73:B77"/>
    <mergeCell ref="A73:A77"/>
    <mergeCell ref="H70:I70"/>
    <mergeCell ref="J70:L70"/>
    <mergeCell ref="N70:O70"/>
    <mergeCell ref="H71:I71"/>
    <mergeCell ref="J71:L71"/>
    <mergeCell ref="N71:O71"/>
    <mergeCell ref="F66:F71"/>
    <mergeCell ref="C66:E71"/>
    <mergeCell ref="B66:B71"/>
    <mergeCell ref="H74:I74"/>
    <mergeCell ref="J74:L74"/>
    <mergeCell ref="H69:I69"/>
    <mergeCell ref="J66:L66"/>
    <mergeCell ref="F84:F88"/>
    <mergeCell ref="C84:E88"/>
    <mergeCell ref="B84:B88"/>
    <mergeCell ref="C78:E82"/>
    <mergeCell ref="B78:B82"/>
    <mergeCell ref="A78:A82"/>
    <mergeCell ref="H85:I85"/>
    <mergeCell ref="J85:L85"/>
    <mergeCell ref="N85:O85"/>
    <mergeCell ref="H86:I86"/>
    <mergeCell ref="J86:L86"/>
    <mergeCell ref="N86:O86"/>
    <mergeCell ref="A84:A88"/>
    <mergeCell ref="B83:O83"/>
    <mergeCell ref="H84:I84"/>
    <mergeCell ref="J84:L84"/>
    <mergeCell ref="N84:O84"/>
    <mergeCell ref="N81:O81"/>
    <mergeCell ref="H82:I82"/>
    <mergeCell ref="J82:L82"/>
    <mergeCell ref="N82:O82"/>
    <mergeCell ref="H87:I87"/>
    <mergeCell ref="J87:L87"/>
    <mergeCell ref="N87:O87"/>
    <mergeCell ref="H88:I88"/>
    <mergeCell ref="J88:L88"/>
    <mergeCell ref="N88:O88"/>
    <mergeCell ref="H89:I89"/>
    <mergeCell ref="J89:L89"/>
    <mergeCell ref="N89:O89"/>
    <mergeCell ref="H93:I93"/>
    <mergeCell ref="J93:L93"/>
    <mergeCell ref="N93:O93"/>
    <mergeCell ref="F89:F93"/>
    <mergeCell ref="C89:E93"/>
    <mergeCell ref="B89:B93"/>
    <mergeCell ref="A89:A93"/>
    <mergeCell ref="H90:I90"/>
    <mergeCell ref="J90:L90"/>
    <mergeCell ref="N90:O90"/>
    <mergeCell ref="H91:I91"/>
    <mergeCell ref="J91:L91"/>
    <mergeCell ref="N91:O91"/>
    <mergeCell ref="H92:I92"/>
    <mergeCell ref="J92:L92"/>
    <mergeCell ref="N92:O92"/>
    <mergeCell ref="A56:A60"/>
    <mergeCell ref="H52:I52"/>
    <mergeCell ref="J52:L52"/>
    <mergeCell ref="N52:O52"/>
    <mergeCell ref="H53:I53"/>
    <mergeCell ref="J53:L53"/>
    <mergeCell ref="N53:O53"/>
    <mergeCell ref="H54:I54"/>
    <mergeCell ref="J54:L54"/>
    <mergeCell ref="N54:O54"/>
    <mergeCell ref="H55:I55"/>
    <mergeCell ref="J55:L55"/>
    <mergeCell ref="N55:O55"/>
    <mergeCell ref="A51:A55"/>
    <mergeCell ref="B51:B55"/>
    <mergeCell ref="N60:O60"/>
    <mergeCell ref="B56:B60"/>
    <mergeCell ref="N24:O24"/>
    <mergeCell ref="H19:I19"/>
    <mergeCell ref="H20:I20"/>
    <mergeCell ref="H21:I21"/>
    <mergeCell ref="H22:I22"/>
    <mergeCell ref="B18:B22"/>
    <mergeCell ref="A18:A22"/>
    <mergeCell ref="A23:A27"/>
    <mergeCell ref="B23:B27"/>
    <mergeCell ref="H25:I25"/>
    <mergeCell ref="H26:I26"/>
    <mergeCell ref="H27:I27"/>
    <mergeCell ref="J25:L25"/>
    <mergeCell ref="J26:L26"/>
    <mergeCell ref="J27:L27"/>
    <mergeCell ref="N19:O19"/>
    <mergeCell ref="N20:O20"/>
    <mergeCell ref="N21:O21"/>
    <mergeCell ref="N22:O22"/>
    <mergeCell ref="N25:O25"/>
    <mergeCell ref="N26:O26"/>
    <mergeCell ref="N27:O27"/>
    <mergeCell ref="N23:O23"/>
  </mergeCells>
  <pageMargins left="0.70866141732283472" right="0.70866141732283472" top="0.74803149606299213" bottom="0.74803149606299213" header="0.31496062992125984" footer="0.31496062992125984"/>
  <pageSetup paperSize="9" scale="91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2017-04-18T01:46:03Z</dcterms:modified>
</cp:coreProperties>
</file>